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Z:\Marches\MARCHES\Marchés 2026\26.027 Travaux d'entretien, de réparation Relance lot 3 faux plafond\DCE DAF\DCE DEF\"/>
    </mc:Choice>
  </mc:AlternateContent>
  <xr:revisionPtr revIDLastSave="0" documentId="13_ncr:1_{FFF52FB7-CC49-4B6E-B56B-470D30D0CBF6}" xr6:coauthVersionLast="47" xr6:coauthVersionMax="47" xr10:uidLastSave="{00000000-0000-0000-0000-000000000000}"/>
  <bookViews>
    <workbookView xWindow="-120" yWindow="-120" windowWidth="29040" windowHeight="17640" activeTab="1" xr2:uid="{00000000-000D-0000-FFFF-FFFF00000000}"/>
  </bookViews>
  <sheets>
    <sheet name="Lot 3 Menuiseries" sheetId="1" r:id="rId1"/>
    <sheet name="Lot 3Faux plafond" sheetId="2" r:id="rId2"/>
  </sheets>
  <definedNames>
    <definedName name="_xlnm.Print_Titles" localSheetId="0">'Lot 3 Menuiseries'!$10:$17</definedName>
    <definedName name="_xlnm.Print_Area" localSheetId="0">'Lot 3 Menuiseries'!$A$10:$F$64</definedName>
    <definedName name="_xlnm.Print_Area" localSheetId="1">'Lot 3Faux plafond'!$A$14:$F$41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5" i="1" l="1"/>
  <c r="F62" i="1"/>
  <c r="F39" i="2"/>
  <c r="F40" i="2" s="1"/>
  <c r="F41" i="2" l="1"/>
  <c r="F63" i="1"/>
  <c r="F64" i="1" s="1"/>
</calcChain>
</file>

<file path=xl/sharedStrings.xml><?xml version="1.0" encoding="utf-8"?>
<sst xmlns="http://schemas.openxmlformats.org/spreadsheetml/2006/main" count="209" uniqueCount="141">
  <si>
    <t>N° d'ordre</t>
  </si>
  <si>
    <t>Description des ouvrages</t>
  </si>
  <si>
    <t>m²</t>
  </si>
  <si>
    <t>Travaux préparatoires</t>
  </si>
  <si>
    <t>U</t>
  </si>
  <si>
    <t>Détalonnage des portes</t>
  </si>
  <si>
    <t>Porte métal 0,90 x 2,10 m</t>
  </si>
  <si>
    <t>Serrures en fourniture et pose</t>
  </si>
  <si>
    <t>Fourniture de cylindre européen profilé 30 - 30 mm</t>
  </si>
  <si>
    <t>Fourniture de cylindre européen profilé 30 - 40 mm</t>
  </si>
  <si>
    <t>Fourniture de cylindre européen profilé 40 - 40 mm</t>
  </si>
  <si>
    <t>Serrures anti-panique 1 point en fourniture et pose avec manœuvre extérieure par béquille extérieure et condamnation à clé</t>
  </si>
  <si>
    <t>Serrures anti-panique 2 points en fourniture et pose avec manœuvre extérieure par béquille extérieure et condamnation à clé</t>
  </si>
  <si>
    <t>Serrures anti-panique 3 points en fourniture et pose avec manœuvre extérieure par béquille extérieure et condamnation à clé</t>
  </si>
  <si>
    <t>Fourniture de demi-cylindre européen profilé 30 - 10 mm</t>
  </si>
  <si>
    <t>Ferme porte à glissière avec butée d'arrêt en fin de course</t>
  </si>
  <si>
    <t>Fourniture d'une plaque de montage pour ferme porte</t>
  </si>
  <si>
    <t>Ferme porte hydraulique à compas avec 3 réglages compatible norme PMR</t>
  </si>
  <si>
    <t>Fermes portes compatible avec la réglementation PMR</t>
  </si>
  <si>
    <t>Porte en bois à un ventail 0,80 x 2,10 m</t>
  </si>
  <si>
    <t>Porte en bois à un ventail 0,90 x 2,10 m</t>
  </si>
  <si>
    <t>Porte en bois à deux ventaux 1,40 x 2,10 m avec ventail principale de 0,90 m de passage</t>
  </si>
  <si>
    <t>Porte en bois à deux ventaux 1,60 x 2,10 m avec ventail principale de 0,90 m de passage</t>
  </si>
  <si>
    <t xml:space="preserve">Porte en bois à deux ventaux  va et vient 1,60 x 2,10 m </t>
  </si>
  <si>
    <t xml:space="preserve">Porte en bois à deux ventaux  va et vient 1,40 x 2,10 m </t>
  </si>
  <si>
    <t>Porte métal à deux ventaux 1,60 x 2,10 m avec ventail principale de 0,90 m de passage</t>
  </si>
  <si>
    <t>Crémone pompier</t>
  </si>
  <si>
    <t>Crémone pompier type à poigné rotative (ST740)</t>
  </si>
  <si>
    <t>Crémone pompier type à poigné basculante (ST741)</t>
  </si>
  <si>
    <t>Ouvrier Hautement Qualifié</t>
  </si>
  <si>
    <t>h</t>
  </si>
  <si>
    <t>Ouvrier Spécialisé</t>
  </si>
  <si>
    <t>Ouvrier manœuvre</t>
  </si>
  <si>
    <t>Nettoyage, gravois,</t>
  </si>
  <si>
    <t>Protection des sols par polyane et ou panneaux bois compris pose et dépose</t>
  </si>
  <si>
    <t>Protection des murs et cloisons par polyane compris pose et dépose</t>
  </si>
  <si>
    <t>Enlèvement des déchets et gravois en décharges agréées avec bordereau de suivi ,déchets ou matériaux de classe 3 (inertes)</t>
  </si>
  <si>
    <t>Nettoyage en fin de chantier comprenant le ramassage, la sortie des déchets et emballages divers, ainsi que le balayage des locaux .</t>
  </si>
  <si>
    <t>ME-1</t>
  </si>
  <si>
    <t>ME-1-1</t>
  </si>
  <si>
    <t>ME-1-2</t>
  </si>
  <si>
    <t>ME-1-3</t>
  </si>
  <si>
    <t>ME-2</t>
  </si>
  <si>
    <t>ME-2-2</t>
  </si>
  <si>
    <t>ME-2-1</t>
  </si>
  <si>
    <t>ME-2-6</t>
  </si>
  <si>
    <t>ME-2-7</t>
  </si>
  <si>
    <t>ME-7</t>
  </si>
  <si>
    <t>ME-7-1</t>
  </si>
  <si>
    <t>ME-7-2</t>
  </si>
  <si>
    <t>ME-8</t>
  </si>
  <si>
    <t>ME-8-2</t>
  </si>
  <si>
    <t>ME-9</t>
  </si>
  <si>
    <t>ME-9-1</t>
  </si>
  <si>
    <t>ME-9-2</t>
  </si>
  <si>
    <t>ME-10</t>
  </si>
  <si>
    <t>ME-10-1</t>
  </si>
  <si>
    <t>ME-10-2</t>
  </si>
  <si>
    <t>ME-11</t>
  </si>
  <si>
    <t>ME-12</t>
  </si>
  <si>
    <t>ME-12-1</t>
  </si>
  <si>
    <t>ME-12-2</t>
  </si>
  <si>
    <t>ME-12-3</t>
  </si>
  <si>
    <t>ME-12-4</t>
  </si>
  <si>
    <t>ME-13</t>
  </si>
  <si>
    <t>ME-13-1</t>
  </si>
  <si>
    <t>J</t>
  </si>
  <si>
    <t>Hauteur de plancher entre 3 et 5 m</t>
  </si>
  <si>
    <t>ME-8-4</t>
  </si>
  <si>
    <t>ME-9-3</t>
  </si>
  <si>
    <t>ME-9-4</t>
  </si>
  <si>
    <t>ME-12-5</t>
  </si>
  <si>
    <t>ME-12-6</t>
  </si>
  <si>
    <t>ME-12-7</t>
  </si>
  <si>
    <t>ME-14-2</t>
  </si>
  <si>
    <t>ME-14-4</t>
  </si>
  <si>
    <t>ME-15</t>
  </si>
  <si>
    <t>Dépose des anciennes menuiseries</t>
  </si>
  <si>
    <t>Crémone pompier type à palette de manœuvre (mini barre anti panique - JMP - Bricard - DS)</t>
  </si>
  <si>
    <r>
      <t>Portes en bois deux ventaux égaux en coupe feu 30mn</t>
    </r>
    <r>
      <rPr>
        <sz val="10"/>
        <color theme="1"/>
        <rFont val="Calibri"/>
        <family val="2"/>
        <scheme val="minor"/>
      </rPr>
      <t xml:space="preserve"> (va et vient, condamnation et rappel intégré, plaque de propreté des deux côtés et à peindre)</t>
    </r>
  </si>
  <si>
    <r>
      <t>Portes en bois coupe feu 30mn</t>
    </r>
    <r>
      <rPr>
        <sz val="10"/>
        <color theme="1"/>
        <rFont val="Calibri"/>
        <family val="2"/>
        <scheme val="minor"/>
      </rPr>
      <t xml:space="preserve"> (fermeture par pêne dormant et 1/2 tour , manœuvre par béquille double, plaque de propreté des deux côtés et à peindre)</t>
    </r>
  </si>
  <si>
    <r>
      <t>Portes métalliques remplissage tôle 1 face</t>
    </r>
    <r>
      <rPr>
        <sz val="10"/>
        <color theme="1"/>
        <rFont val="Calibri"/>
        <family val="2"/>
        <scheme val="minor"/>
      </rPr>
      <t xml:space="preserve"> (avec bâti cornière 45 x 30 x 4 mm, ouvrant avec ossature en profilés et remplissage tôle acier 20/10è une face, fermeture par pêne dormant et 1/2 tour , manœuvre par béquille double , couche antirouille sur l'ensemble)</t>
    </r>
  </si>
  <si>
    <t>ME-11-7</t>
  </si>
  <si>
    <t>ME-11-8</t>
  </si>
  <si>
    <t>ME-11-9</t>
  </si>
  <si>
    <t>Chassis et impostes vitrés</t>
  </si>
  <si>
    <t>Joint acoustique</t>
  </si>
  <si>
    <t>ME 15-3</t>
  </si>
  <si>
    <t>Main d'œuvre compris déplacement</t>
  </si>
  <si>
    <t>FP-1</t>
  </si>
  <si>
    <t>Main d'œuvre</t>
  </si>
  <si>
    <t>FP-1-1</t>
  </si>
  <si>
    <t>FP-1-2</t>
  </si>
  <si>
    <t>FP-1-3</t>
  </si>
  <si>
    <t>FP-2</t>
  </si>
  <si>
    <t>FP-2-1</t>
  </si>
  <si>
    <t>FP-2-2</t>
  </si>
  <si>
    <t>FP-2-6</t>
  </si>
  <si>
    <t>FP-2-7</t>
  </si>
  <si>
    <t>FP-5</t>
  </si>
  <si>
    <t>FP-5-2</t>
  </si>
  <si>
    <t>FP-5-4</t>
  </si>
  <si>
    <t>Hauteur de plancher entre 7 et 9 m</t>
  </si>
  <si>
    <t>FP-7</t>
  </si>
  <si>
    <t>FP-7-1</t>
  </si>
  <si>
    <t>Dépose totale de l'ancien faux-plafond.</t>
  </si>
  <si>
    <t>FP-7-2</t>
  </si>
  <si>
    <t>Dépose des dalles de faux plafond uniquement.</t>
  </si>
  <si>
    <t>FP-7-3</t>
  </si>
  <si>
    <t>Modification structure</t>
  </si>
  <si>
    <t>FP-8</t>
  </si>
  <si>
    <t>FP-8-1</t>
  </si>
  <si>
    <t>FP-8-2</t>
  </si>
  <si>
    <t>FP-8-4</t>
  </si>
  <si>
    <t>Rallonge de suspente pour plénum supérieur à 40cm et jusqu'à 1,50m</t>
  </si>
  <si>
    <t>Pose de faux-plafond</t>
  </si>
  <si>
    <t xml:space="preserve">Réalisation d'un faux plafond complet en 600x600 avec profil en "T" de 24mm en acier galvanisé laqué blanc, entretoise et cornière de rive prélaqués, suspentes réglables en acier, type EKLA ou équivalent". </t>
  </si>
  <si>
    <t xml:space="preserve">Réalisation d'un faux plafond complet en 600x600 avec profil en "T" de 24mm en acier galvanisé laqué blanc, entretoise et cornière de rive prélaqués, suspentes réglables en acier, type ROYAL HIGIENE ou équivalent. </t>
  </si>
  <si>
    <t>Prix total HT</t>
  </si>
  <si>
    <t>TVA</t>
  </si>
  <si>
    <t>Prix total TTC</t>
  </si>
  <si>
    <t>ME 15-1</t>
  </si>
  <si>
    <t>Chassis bois compris champlat et joints de finition</t>
  </si>
  <si>
    <t>ml</t>
  </si>
  <si>
    <t>ME 15-2</t>
  </si>
  <si>
    <t>Vitrage E30</t>
  </si>
  <si>
    <t>Unité</t>
  </si>
  <si>
    <t>Qté</t>
  </si>
  <si>
    <t>Prix Unitaire € H.T</t>
  </si>
  <si>
    <t>Prix Total € H.T</t>
  </si>
  <si>
    <t>Acheteur :</t>
  </si>
  <si>
    <t>Fournisseur :</t>
  </si>
  <si>
    <t>Numéro de consultation :</t>
  </si>
  <si>
    <t>Objet de la consultation :</t>
  </si>
  <si>
    <t>Travaux d'entretien, de réparation, d'infrastructures de câblages et de réaménagement des bâtiments de l'Université d'Evry Paris-Saclay relatifs aux menuiseries intérieures et faux plafonds</t>
  </si>
  <si>
    <t>Total € HT :</t>
  </si>
  <si>
    <t>DETAIL QUANTITATIF ET ESTIMATIF</t>
  </si>
  <si>
    <t>26.027</t>
  </si>
  <si>
    <t>Université d'Evry Paris-Saclay</t>
  </si>
  <si>
    <r>
      <t>m</t>
    </r>
    <r>
      <rPr>
        <vertAlign val="superscript"/>
        <sz val="10"/>
        <rFont val="Calibri"/>
        <family val="2"/>
        <scheme val="minor"/>
      </rPr>
      <t>3</t>
    </r>
  </si>
  <si>
    <r>
      <t xml:space="preserve">Echafaudage </t>
    </r>
    <r>
      <rPr>
        <sz val="10"/>
        <rFont val="Calibri"/>
        <family val="2"/>
        <scheme val="minor"/>
      </rPr>
      <t>(le tarif comprend le transport, le montage et le démontage).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</si>
</sst>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F&quot;_-;\-* #,##0.00\ &quot;F&quot;_-;_-* &quot;-&quot;??\ &quot;F&quot;_-;_-@_-"/>
    <numFmt numFmtId="165" formatCode="#,##0.00\ _F"/>
    <numFmt numFmtId="166" formatCode="_-* #,##0.00\ [$€-40C]_-;\-* #,##0.00\ [$€-40C]_-;_-* &quot;-&quot;??\ [$€-40C]_-;_-@_-"/>
    <numFmt numFmtId="167" formatCode="_-* #,##0.00\ [$€]_-;\-* #,##0.00\ [$€]_-;_-* &quot;-&quot;??\ [$€]_-;_-@_-"/>
  </numFmts>
  <fonts count="22"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8"/>
      <name val="Calibri"/>
      <family val="2"/>
      <scheme val="minor"/>
    </font>
    <font>
      <sz val="11"/>
      <color theme="1"/>
      <name val="Calibri"/>
      <family val="2"/>
      <scheme val="minor"/>
    </font>
    <font>
      <sz val="11"/>
      <color theme="4" tint="-0.499984740745262"/>
      <name val="Calibri"/>
      <family val="2"/>
      <scheme val="minor"/>
    </font>
    <font>
      <sz val="10"/>
      <name val="Arial"/>
      <family val="2"/>
    </font>
    <font>
      <sz val="11"/>
      <name val="Calibri"/>
      <family val="2"/>
      <scheme val="minor"/>
    </font>
    <font>
      <sz val="14"/>
      <name val="Arial Narrow"/>
      <family val="2"/>
    </font>
    <font>
      <sz val="12"/>
      <name val="Arial Narrow"/>
      <family val="2"/>
    </font>
    <font>
      <b/>
      <sz val="18"/>
      <color indexed="8"/>
      <name val="Arial"/>
      <family val="2"/>
    </font>
    <font>
      <sz val="11"/>
      <color indexed="8"/>
      <name val="Arial"/>
      <family val="2"/>
    </font>
    <font>
      <sz val="10"/>
      <color indexed="8"/>
      <name val="Arial"/>
      <family val="2"/>
    </font>
    <font>
      <b/>
      <sz val="10"/>
      <color indexed="8"/>
      <name val="Arial"/>
      <family val="2"/>
    </font>
    <font>
      <vertAlign val="superscript"/>
      <sz val="10"/>
      <name val="Calibri"/>
      <family val="2"/>
      <scheme val="minor"/>
    </font>
    <font>
      <b/>
      <sz val="18"/>
      <color indexed="8"/>
      <name val="Calibri"/>
      <family val="2"/>
      <scheme val="minor"/>
    </font>
    <font>
      <sz val="11"/>
      <color indexed="8"/>
      <name val="Calibri"/>
      <family val="2"/>
      <scheme val="minor"/>
    </font>
    <font>
      <sz val="10"/>
      <color indexed="8"/>
      <name val="Calibri"/>
      <family val="2"/>
      <scheme val="minor"/>
    </font>
    <font>
      <b/>
      <sz val="10"/>
      <color indexed="8"/>
      <name val="Calibri"/>
      <family val="2"/>
      <scheme val="minor"/>
    </font>
    <font>
      <sz val="14"/>
      <name val="Calibri"/>
      <family val="2"/>
      <scheme val="minor"/>
    </font>
    <font>
      <sz val="12"/>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indexed="5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8"/>
      </top>
      <bottom/>
      <diagonal/>
    </border>
    <border>
      <left/>
      <right style="medium">
        <color indexed="8"/>
      </right>
      <top style="medium">
        <color indexed="8"/>
      </top>
      <bottom/>
      <diagonal/>
    </border>
    <border>
      <left style="medium">
        <color indexed="63"/>
      </left>
      <right/>
      <top style="medium">
        <color indexed="63"/>
      </top>
      <bottom style="medium">
        <color indexed="63"/>
      </bottom>
      <diagonal/>
    </border>
    <border>
      <left/>
      <right style="medium">
        <color indexed="63"/>
      </right>
      <top style="medium">
        <color indexed="63"/>
      </top>
      <bottom style="medium">
        <color indexed="63"/>
      </bottom>
      <diagonal/>
    </border>
    <border>
      <left/>
      <right style="medium">
        <color indexed="8"/>
      </right>
      <top/>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4" fontId="5" fillId="0" borderId="0" applyFont="0" applyFill="0" applyBorder="0" applyAlignment="0" applyProtection="0"/>
    <xf numFmtId="0" fontId="7" fillId="0" borderId="0"/>
    <xf numFmtId="167" fontId="7" fillId="0" borderId="0" applyFont="0" applyFill="0" applyBorder="0" applyAlignment="0" applyProtection="0"/>
  </cellStyleXfs>
  <cellXfs count="108">
    <xf numFmtId="0" fontId="0" fillId="0" borderId="0" xfId="0"/>
    <xf numFmtId="0" fontId="0" fillId="0" borderId="0" xfId="0" applyAlignment="1">
      <alignment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xf numFmtId="0" fontId="1" fillId="2" borderId="1" xfId="0" applyFont="1" applyFill="1" applyBorder="1" applyAlignment="1">
      <alignment horizontal="center" wrapText="1"/>
    </xf>
    <xf numFmtId="0" fontId="3" fillId="0" borderId="1" xfId="0" applyFont="1" applyBorder="1" applyAlignment="1">
      <alignment horizontal="left" vertical="center" wrapText="1" shrinkToFit="1"/>
    </xf>
    <xf numFmtId="165" fontId="3" fillId="0" borderId="1" xfId="0" applyNumberFormat="1" applyFont="1" applyBorder="1" applyAlignment="1" applyProtection="1">
      <alignment horizontal="right" vertical="center" wrapText="1" shrinkToFit="1"/>
      <protection locked="0"/>
    </xf>
    <xf numFmtId="0" fontId="1" fillId="2" borderId="1"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165" fontId="3" fillId="0" borderId="1" xfId="0" applyNumberFormat="1" applyFont="1" applyFill="1" applyBorder="1" applyAlignment="1" applyProtection="1">
      <alignment horizontal="right" vertical="center" wrapText="1" shrinkToFit="1"/>
      <protection locked="0"/>
    </xf>
    <xf numFmtId="0" fontId="3" fillId="0" borderId="1" xfId="0" applyNumberFormat="1" applyFont="1" applyFill="1" applyBorder="1" applyAlignment="1">
      <alignment horizontal="center" vertical="center" wrapText="1" shrinkToFit="1"/>
    </xf>
    <xf numFmtId="44" fontId="0" fillId="0" borderId="0" xfId="1" applyFont="1"/>
    <xf numFmtId="0" fontId="0" fillId="0" borderId="3" xfId="0" applyBorder="1" applyAlignment="1">
      <alignment horizontal="right"/>
    </xf>
    <xf numFmtId="44" fontId="0" fillId="0" borderId="4" xfId="1" applyFont="1" applyBorder="1"/>
    <xf numFmtId="0" fontId="0" fillId="0" borderId="5" xfId="0" applyBorder="1" applyAlignment="1">
      <alignment horizontal="right"/>
    </xf>
    <xf numFmtId="44" fontId="0" fillId="0" borderId="6" xfId="1" applyFont="1" applyBorder="1"/>
    <xf numFmtId="0" fontId="0" fillId="0" borderId="7" xfId="0" applyBorder="1" applyAlignment="1">
      <alignment horizontal="right"/>
    </xf>
    <xf numFmtId="44" fontId="0" fillId="0" borderId="8" xfId="1" applyFont="1" applyBorder="1"/>
    <xf numFmtId="0" fontId="1" fillId="2" borderId="9" xfId="0" applyFont="1" applyFill="1" applyBorder="1"/>
    <xf numFmtId="0" fontId="1" fillId="2" borderId="10" xfId="0" applyFont="1" applyFill="1" applyBorder="1" applyAlignment="1">
      <alignment horizontal="center" vertical="center"/>
    </xf>
    <xf numFmtId="164" fontId="3" fillId="0" borderId="9" xfId="0" applyNumberFormat="1" applyFont="1" applyBorder="1" applyAlignment="1">
      <alignment vertical="center" wrapText="1" shrinkToFit="1"/>
    </xf>
    <xf numFmtId="165" fontId="3" fillId="0" borderId="10" xfId="0" applyNumberFormat="1" applyFont="1" applyBorder="1" applyAlignment="1" applyProtection="1">
      <alignment horizontal="right" vertical="center" wrapText="1" shrinkToFit="1"/>
      <protection locked="0"/>
    </xf>
    <xf numFmtId="0" fontId="2" fillId="0" borderId="9" xfId="0" applyFont="1" applyBorder="1" applyAlignment="1">
      <alignment horizontal="left" vertical="center"/>
    </xf>
    <xf numFmtId="0" fontId="2" fillId="0" borderId="10" xfId="0" applyFont="1" applyBorder="1"/>
    <xf numFmtId="0" fontId="2" fillId="0" borderId="11" xfId="0" applyFont="1" applyBorder="1" applyAlignment="1">
      <alignment horizontal="left" vertical="center"/>
    </xf>
    <xf numFmtId="0" fontId="2" fillId="0" borderId="12" xfId="0" applyFont="1" applyBorder="1" applyAlignment="1">
      <alignment horizontal="center" vertical="center"/>
    </xf>
    <xf numFmtId="0" fontId="2" fillId="0" borderId="12" xfId="0" applyFont="1" applyBorder="1"/>
    <xf numFmtId="0" fontId="2" fillId="0" borderId="13" xfId="0" applyFont="1" applyBorder="1"/>
    <xf numFmtId="44" fontId="1" fillId="2" borderId="10" xfId="1" applyFont="1" applyFill="1" applyBorder="1" applyAlignment="1">
      <alignment horizontal="center" vertical="center"/>
    </xf>
    <xf numFmtId="164" fontId="3" fillId="0" borderId="9" xfId="0" applyNumberFormat="1" applyFont="1" applyFill="1" applyBorder="1" applyAlignment="1">
      <alignment vertical="center" wrapText="1" shrinkToFit="1"/>
    </xf>
    <xf numFmtId="44" fontId="3" fillId="0" borderId="10" xfId="1" applyFont="1" applyFill="1" applyBorder="1" applyAlignment="1" applyProtection="1">
      <alignment horizontal="right" vertical="center" wrapText="1" shrinkToFit="1"/>
      <protection locked="0"/>
    </xf>
    <xf numFmtId="0" fontId="3" fillId="0" borderId="9" xfId="0" applyFont="1" applyFill="1" applyBorder="1" applyAlignment="1">
      <alignment vertical="center" wrapText="1" shrinkToFit="1"/>
    </xf>
    <xf numFmtId="0" fontId="2" fillId="0" borderId="9" xfId="0" applyFont="1" applyFill="1" applyBorder="1" applyAlignment="1">
      <alignment horizontal="left" vertical="center"/>
    </xf>
    <xf numFmtId="44" fontId="2" fillId="0" borderId="10" xfId="1" applyFont="1" applyBorder="1"/>
    <xf numFmtId="0" fontId="2" fillId="0" borderId="11" xfId="0" applyFont="1" applyFill="1" applyBorder="1" applyAlignment="1">
      <alignment horizontal="left" vertical="center"/>
    </xf>
    <xf numFmtId="0" fontId="2" fillId="0" borderId="12" xfId="0" applyFont="1" applyBorder="1" applyAlignment="1">
      <alignment horizontal="left" vertical="center" wrapText="1"/>
    </xf>
    <xf numFmtId="44" fontId="2" fillId="0" borderId="13" xfId="1" applyFont="1" applyBorder="1"/>
    <xf numFmtId="0" fontId="6" fillId="3" borderId="0" xfId="0" applyFont="1" applyFill="1"/>
    <xf numFmtId="0" fontId="0" fillId="0" borderId="0" xfId="0" applyFont="1"/>
    <xf numFmtId="0" fontId="8" fillId="0" borderId="0" xfId="2" applyFont="1" applyAlignment="1">
      <alignment horizontal="center" vertical="top"/>
    </xf>
    <xf numFmtId="0" fontId="9" fillId="0" borderId="0" xfId="2" applyFont="1" applyAlignment="1">
      <alignment horizontal="center" vertical="top"/>
    </xf>
    <xf numFmtId="0" fontId="10" fillId="0" borderId="0" xfId="2" applyFont="1" applyAlignment="1">
      <alignment horizontal="center" vertical="top"/>
    </xf>
    <xf numFmtId="0" fontId="0" fillId="0" borderId="0" xfId="0" applyFill="1"/>
    <xf numFmtId="0" fontId="12" fillId="0" borderId="0" xfId="0" applyFont="1"/>
    <xf numFmtId="0" fontId="12" fillId="4" borderId="0" xfId="0" applyFont="1" applyFill="1"/>
    <xf numFmtId="0" fontId="13" fillId="4" borderId="0" xfId="0" applyFont="1" applyFill="1"/>
    <xf numFmtId="0" fontId="14" fillId="4" borderId="3" xfId="0" applyFont="1" applyFill="1" applyBorder="1" applyAlignment="1">
      <alignment vertical="center"/>
    </xf>
    <xf numFmtId="0" fontId="14" fillId="4" borderId="0" xfId="0" applyFont="1" applyFill="1" applyAlignment="1">
      <alignment horizontal="right" vertical="center"/>
    </xf>
    <xf numFmtId="0" fontId="14" fillId="5" borderId="16" xfId="0" applyFont="1" applyFill="1" applyBorder="1" applyAlignment="1">
      <alignment horizontal="center" vertical="center"/>
    </xf>
    <xf numFmtId="0" fontId="14" fillId="5" borderId="17" xfId="0" applyFont="1" applyFill="1" applyBorder="1" applyAlignment="1">
      <alignment horizontal="center" vertical="center"/>
    </xf>
    <xf numFmtId="0" fontId="14" fillId="4" borderId="5" xfId="0" applyFont="1" applyFill="1" applyBorder="1" applyAlignment="1">
      <alignment vertical="center"/>
    </xf>
    <xf numFmtId="0" fontId="13" fillId="4" borderId="0" xfId="0" applyFont="1" applyFill="1" applyAlignment="1">
      <alignment horizontal="left" vertical="center" wrapText="1"/>
    </xf>
    <xf numFmtId="0" fontId="14" fillId="4" borderId="7" xfId="0" applyFont="1" applyFill="1" applyBorder="1" applyAlignment="1">
      <alignment vertical="center"/>
    </xf>
    <xf numFmtId="0" fontId="13" fillId="4" borderId="0" xfId="0" applyFont="1" applyFill="1" applyAlignment="1">
      <alignment vertical="center" wrapText="1"/>
    </xf>
    <xf numFmtId="0" fontId="7" fillId="4" borderId="0" xfId="0" applyFont="1" applyFill="1"/>
    <xf numFmtId="0" fontId="14" fillId="4" borderId="0" xfId="0" applyFont="1" applyFill="1" applyBorder="1" applyAlignment="1">
      <alignment vertical="center"/>
    </xf>
    <xf numFmtId="0" fontId="13" fillId="4" borderId="0" xfId="0" applyFont="1" applyFill="1" applyBorder="1" applyAlignment="1">
      <alignment horizontal="left" vertical="center" wrapText="1"/>
    </xf>
    <xf numFmtId="166" fontId="14" fillId="4" borderId="0" xfId="1" applyNumberFormat="1" applyFont="1" applyFill="1" applyBorder="1" applyAlignment="1">
      <alignment horizontal="right" vertical="center"/>
    </xf>
    <xf numFmtId="166" fontId="14" fillId="4" borderId="16" xfId="1" applyNumberFormat="1" applyFont="1" applyFill="1" applyBorder="1" applyAlignment="1">
      <alignment horizontal="right" vertical="center"/>
    </xf>
    <xf numFmtId="166" fontId="14" fillId="4" borderId="17" xfId="1" applyNumberFormat="1" applyFont="1" applyFill="1" applyBorder="1" applyAlignment="1">
      <alignment horizontal="right" vertical="center"/>
    </xf>
    <xf numFmtId="0" fontId="3" fillId="0" borderId="1" xfId="0" applyFont="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3" fillId="3" borderId="1" xfId="0" applyFont="1" applyFill="1" applyBorder="1" applyAlignment="1">
      <alignment horizontal="center" vertical="center" wrapText="1" shrinkToFit="1"/>
    </xf>
    <xf numFmtId="0" fontId="17" fillId="0" borderId="0" xfId="0" applyFont="1"/>
    <xf numFmtId="0" fontId="17" fillId="4" borderId="0" xfId="0" applyFont="1" applyFill="1"/>
    <xf numFmtId="0" fontId="18" fillId="4" borderId="0" xfId="0" applyFont="1" applyFill="1"/>
    <xf numFmtId="0" fontId="19" fillId="4" borderId="3" xfId="0" applyFont="1" applyFill="1" applyBorder="1" applyAlignment="1">
      <alignment vertical="center"/>
    </xf>
    <xf numFmtId="0" fontId="19" fillId="4" borderId="5" xfId="0" applyFont="1" applyFill="1" applyBorder="1" applyAlignment="1">
      <alignment vertical="center"/>
    </xf>
    <xf numFmtId="0" fontId="18" fillId="4" borderId="0" xfId="0" applyFont="1" applyFill="1" applyAlignment="1">
      <alignment horizontal="left" vertical="center" wrapText="1"/>
    </xf>
    <xf numFmtId="0" fontId="0" fillId="0" borderId="0" xfId="0" applyFont="1" applyFill="1"/>
    <xf numFmtId="0" fontId="19" fillId="4" borderId="7" xfId="0" applyFont="1" applyFill="1" applyBorder="1" applyAlignment="1">
      <alignment vertical="center"/>
    </xf>
    <xf numFmtId="0" fontId="18" fillId="4" borderId="0" xfId="0" applyFont="1" applyFill="1" applyAlignment="1">
      <alignment vertical="center" wrapText="1"/>
    </xf>
    <xf numFmtId="0" fontId="19" fillId="4" borderId="0" xfId="0" applyFont="1" applyFill="1" applyBorder="1" applyAlignment="1">
      <alignment vertical="center"/>
    </xf>
    <xf numFmtId="0" fontId="18" fillId="4" borderId="0" xfId="0" applyFont="1" applyFill="1" applyBorder="1" applyAlignment="1">
      <alignment horizontal="left" vertical="center" wrapText="1"/>
    </xf>
    <xf numFmtId="0" fontId="19" fillId="4" borderId="0" xfId="0" applyFont="1" applyFill="1" applyAlignment="1">
      <alignment horizontal="right" vertical="center"/>
    </xf>
    <xf numFmtId="0" fontId="19" fillId="5" borderId="16" xfId="0" applyFont="1" applyFill="1" applyBorder="1" applyAlignment="1">
      <alignment horizontal="center" vertical="center"/>
    </xf>
    <xf numFmtId="0" fontId="19" fillId="5" borderId="17" xfId="0" applyFont="1" applyFill="1" applyBorder="1" applyAlignment="1">
      <alignment horizontal="center" vertical="center"/>
    </xf>
    <xf numFmtId="166" fontId="19" fillId="4" borderId="0" xfId="1" applyNumberFormat="1" applyFont="1" applyFill="1" applyBorder="1" applyAlignment="1">
      <alignment horizontal="right" vertical="center"/>
    </xf>
    <xf numFmtId="0" fontId="3" fillId="4" borderId="0" xfId="0" applyFont="1" applyFill="1"/>
    <xf numFmtId="0" fontId="0" fillId="0" borderId="3" xfId="0" applyFont="1" applyBorder="1" applyAlignment="1">
      <alignment horizontal="right"/>
    </xf>
    <xf numFmtId="0" fontId="0" fillId="0" borderId="5" xfId="0" applyFont="1" applyBorder="1" applyAlignment="1">
      <alignment horizontal="right"/>
    </xf>
    <xf numFmtId="0" fontId="0" fillId="0" borderId="7" xfId="0" applyFont="1" applyBorder="1" applyAlignment="1">
      <alignment horizontal="right"/>
    </xf>
    <xf numFmtId="0" fontId="20" fillId="0" borderId="0" xfId="2" applyFont="1" applyAlignment="1">
      <alignment horizontal="center" vertical="top"/>
    </xf>
    <xf numFmtId="0" fontId="21" fillId="0" borderId="0" xfId="2" applyFont="1" applyAlignment="1">
      <alignment horizontal="center" vertical="top"/>
    </xf>
    <xf numFmtId="0" fontId="1" fillId="0" borderId="2" xfId="0" applyFont="1" applyFill="1" applyBorder="1" applyAlignment="1">
      <alignment horizontal="center" vertical="center"/>
    </xf>
    <xf numFmtId="0" fontId="2" fillId="0" borderId="1" xfId="0" applyFont="1" applyBorder="1" applyAlignment="1">
      <alignment wrapText="1"/>
    </xf>
    <xf numFmtId="0" fontId="2" fillId="0" borderId="12" xfId="0" applyFont="1" applyBorder="1" applyAlignment="1">
      <alignment wrapText="1"/>
    </xf>
    <xf numFmtId="0" fontId="13" fillId="4" borderId="14" xfId="0" applyFont="1" applyFill="1" applyBorder="1" applyAlignment="1">
      <alignment horizontal="left" vertical="center" wrapText="1"/>
    </xf>
    <xf numFmtId="0" fontId="13" fillId="4" borderId="15" xfId="0" applyFont="1" applyFill="1" applyBorder="1" applyAlignment="1">
      <alignment horizontal="left" vertical="center" wrapText="1"/>
    </xf>
    <xf numFmtId="1" fontId="13" fillId="4" borderId="0" xfId="0" applyNumberFormat="1" applyFont="1" applyFill="1" applyAlignment="1">
      <alignment horizontal="left" vertical="center" wrapText="1"/>
    </xf>
    <xf numFmtId="1" fontId="13" fillId="4" borderId="18" xfId="0" applyNumberFormat="1"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4" borderId="20" xfId="0" applyFont="1" applyFill="1" applyBorder="1" applyAlignment="1">
      <alignment horizontal="left" vertical="center" wrapText="1"/>
    </xf>
    <xf numFmtId="0" fontId="18" fillId="4" borderId="14" xfId="0" applyFont="1" applyFill="1" applyBorder="1" applyAlignment="1">
      <alignment horizontal="left" vertical="center" wrapText="1"/>
    </xf>
    <xf numFmtId="0" fontId="18" fillId="4" borderId="15" xfId="0" applyFont="1" applyFill="1" applyBorder="1" applyAlignment="1">
      <alignment horizontal="left" vertical="center" wrapText="1"/>
    </xf>
    <xf numFmtId="1" fontId="18" fillId="4" borderId="0" xfId="0" applyNumberFormat="1" applyFont="1" applyFill="1" applyAlignment="1">
      <alignment horizontal="left" vertical="center" wrapText="1"/>
    </xf>
    <xf numFmtId="1" fontId="18" fillId="4" borderId="18" xfId="0" applyNumberFormat="1" applyFont="1" applyFill="1" applyBorder="1" applyAlignment="1">
      <alignment horizontal="left"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1" fillId="4" borderId="21" xfId="0" applyFont="1" applyFill="1" applyBorder="1" applyAlignment="1">
      <alignment horizontal="center"/>
    </xf>
    <xf numFmtId="0" fontId="11" fillId="4" borderId="22" xfId="0" applyFont="1" applyFill="1" applyBorder="1" applyAlignment="1">
      <alignment horizontal="center"/>
    </xf>
    <xf numFmtId="0" fontId="11" fillId="4" borderId="23" xfId="0" applyFont="1" applyFill="1" applyBorder="1" applyAlignment="1">
      <alignment horizontal="center"/>
    </xf>
    <xf numFmtId="0" fontId="16" fillId="4" borderId="21" xfId="0" applyFont="1" applyFill="1" applyBorder="1" applyAlignment="1">
      <alignment horizontal="center"/>
    </xf>
    <xf numFmtId="0" fontId="16" fillId="4" borderId="22" xfId="0" applyFont="1" applyFill="1" applyBorder="1" applyAlignment="1">
      <alignment horizontal="center"/>
    </xf>
    <xf numFmtId="0" fontId="16" fillId="4" borderId="23" xfId="0" applyFont="1" applyFill="1" applyBorder="1" applyAlignment="1">
      <alignment horizontal="center"/>
    </xf>
  </cellXfs>
  <cellStyles count="4">
    <cellStyle name="Euro" xfId="3" xr:uid="{00000000-0005-0000-0000-000000000000}"/>
    <cellStyle name="Monétaire" xfId="1" builtinId="4"/>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810260</xdr:colOff>
      <xdr:row>6</xdr:row>
      <xdr:rowOff>94615</xdr:rowOff>
    </xdr:to>
    <xdr:pic>
      <xdr:nvPicPr>
        <xdr:cNvPr id="3" name="Image 2">
          <a:extLst>
            <a:ext uri="{FF2B5EF4-FFF2-40B4-BE49-F238E27FC236}">
              <a16:creationId xmlns:a16="http://schemas.microsoft.com/office/drawing/2014/main" id="{ED7C6934-B529-FF17-E2EC-1E73D373F4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77135" cy="1247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1000760</xdr:colOff>
      <xdr:row>6</xdr:row>
      <xdr:rowOff>94615</xdr:rowOff>
    </xdr:to>
    <xdr:pic>
      <xdr:nvPicPr>
        <xdr:cNvPr id="3" name="Image 2">
          <a:extLst>
            <a:ext uri="{FF2B5EF4-FFF2-40B4-BE49-F238E27FC236}">
              <a16:creationId xmlns:a16="http://schemas.microsoft.com/office/drawing/2014/main" id="{7EDA04E5-36BC-40DF-8D42-43461AF055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477135" cy="12471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J71"/>
  <sheetViews>
    <sheetView showGridLines="0" topLeftCell="A11" zoomScaleNormal="100" workbookViewId="0">
      <selection activeCell="K31" sqref="K31"/>
    </sheetView>
  </sheetViews>
  <sheetFormatPr baseColWidth="10" defaultRowHeight="15" x14ac:dyDescent="0.25"/>
  <cols>
    <col min="1" max="1" width="25" customWidth="1"/>
    <col min="2" max="2" width="76.85546875" style="1" customWidth="1"/>
    <col min="3" max="3" width="6.28515625" bestFit="1" customWidth="1"/>
    <col min="4" max="4" width="4.5703125" bestFit="1" customWidth="1"/>
    <col min="5" max="5" width="18.7109375" bestFit="1" customWidth="1"/>
    <col min="6" max="6" width="15.7109375" bestFit="1" customWidth="1"/>
  </cols>
  <sheetData>
    <row r="6" spans="1:10" ht="15.75" thickBot="1" x14ac:dyDescent="0.3"/>
    <row r="7" spans="1:10" ht="24" thickBot="1" x14ac:dyDescent="0.4">
      <c r="A7" s="102" t="s">
        <v>136</v>
      </c>
      <c r="B7" s="103"/>
      <c r="C7" s="103"/>
      <c r="D7" s="104"/>
      <c r="E7" s="47"/>
      <c r="F7" s="47"/>
      <c r="G7" s="47"/>
      <c r="H7" s="47"/>
      <c r="I7" s="47"/>
      <c r="J7" s="47"/>
    </row>
    <row r="8" spans="1:10" ht="15.75" thickBot="1" x14ac:dyDescent="0.3">
      <c r="A8" s="48"/>
      <c r="B8" s="48"/>
      <c r="C8" s="48"/>
      <c r="D8" s="48"/>
      <c r="E8" s="48"/>
      <c r="F8" s="48"/>
      <c r="G8" s="48"/>
      <c r="H8" s="48"/>
      <c r="I8" s="48"/>
      <c r="J8" s="48"/>
    </row>
    <row r="9" spans="1:10" x14ac:dyDescent="0.25">
      <c r="A9" s="49" t="s">
        <v>130</v>
      </c>
      <c r="B9" s="90" t="s">
        <v>138</v>
      </c>
      <c r="C9" s="90"/>
      <c r="D9" s="91"/>
      <c r="E9" s="48"/>
      <c r="F9" s="46"/>
      <c r="J9" s="48"/>
    </row>
    <row r="10" spans="1:10" s="45" customFormat="1" ht="16.5" customHeight="1" x14ac:dyDescent="0.25">
      <c r="A10" s="53" t="s">
        <v>132</v>
      </c>
      <c r="B10" s="92" t="s">
        <v>137</v>
      </c>
      <c r="C10" s="92"/>
      <c r="D10" s="93"/>
      <c r="E10" s="46"/>
      <c r="F10" s="54"/>
      <c r="J10" s="48"/>
    </row>
    <row r="11" spans="1:10" s="45" customFormat="1" ht="27.75" customHeight="1" thickBot="1" x14ac:dyDescent="0.3">
      <c r="A11" s="55" t="s">
        <v>133</v>
      </c>
      <c r="B11" s="94" t="s">
        <v>134</v>
      </c>
      <c r="C11" s="94"/>
      <c r="D11" s="95"/>
      <c r="E11" s="56"/>
      <c r="F11" s="56"/>
      <c r="J11" s="48"/>
    </row>
    <row r="12" spans="1:10" s="45" customFormat="1" ht="15" customHeight="1" thickBot="1" x14ac:dyDescent="0.3">
      <c r="A12" s="58"/>
      <c r="B12" s="59"/>
      <c r="C12" s="59"/>
      <c r="D12" s="59"/>
      <c r="E12" s="56"/>
      <c r="F12" s="56"/>
      <c r="J12" s="48"/>
    </row>
    <row r="13" spans="1:10" s="45" customFormat="1" ht="27.75" customHeight="1" thickBot="1" x14ac:dyDescent="0.3">
      <c r="A13" s="58"/>
      <c r="B13" s="59"/>
      <c r="D13" s="50" t="s">
        <v>131</v>
      </c>
      <c r="E13" s="51"/>
      <c r="F13" s="52"/>
      <c r="H13" s="60"/>
      <c r="I13" s="60"/>
      <c r="J13" s="48"/>
    </row>
    <row r="14" spans="1:10" s="45" customFormat="1" ht="11.25" customHeight="1" thickBot="1" x14ac:dyDescent="0.3">
      <c r="A14" s="58"/>
      <c r="B14" s="59"/>
      <c r="D14" s="48"/>
      <c r="E14" s="48"/>
      <c r="F14" s="48"/>
      <c r="H14" s="60"/>
      <c r="I14" s="60"/>
      <c r="J14" s="48"/>
    </row>
    <row r="15" spans="1:10" s="45" customFormat="1" ht="16.5" customHeight="1" thickBot="1" x14ac:dyDescent="0.3">
      <c r="A15" s="57"/>
      <c r="B15" s="57"/>
      <c r="D15" s="50" t="s">
        <v>135</v>
      </c>
      <c r="E15" s="61">
        <f>SUM(I18:I8002)</f>
        <v>0</v>
      </c>
      <c r="F15" s="62"/>
      <c r="H15" s="57"/>
      <c r="I15" s="57"/>
      <c r="J15" s="57"/>
    </row>
    <row r="16" spans="1:10" s="45" customFormat="1" ht="16.5" customHeight="1" thickBot="1" x14ac:dyDescent="0.3">
      <c r="A16" s="57"/>
      <c r="B16" s="57"/>
      <c r="C16" s="57"/>
      <c r="D16" s="57"/>
      <c r="E16" s="50"/>
      <c r="F16" s="60"/>
      <c r="G16" s="60"/>
      <c r="H16" s="57"/>
      <c r="I16" s="57"/>
      <c r="J16" s="57"/>
    </row>
    <row r="17" spans="1:6" s="45" customFormat="1" ht="15.75" thickBot="1" x14ac:dyDescent="0.3">
      <c r="A17" s="87" t="s">
        <v>0</v>
      </c>
      <c r="B17" s="87" t="s">
        <v>1</v>
      </c>
      <c r="C17" s="87" t="s">
        <v>126</v>
      </c>
      <c r="D17" s="87" t="s">
        <v>127</v>
      </c>
      <c r="E17" s="87" t="s">
        <v>128</v>
      </c>
      <c r="F17" s="87" t="s">
        <v>129</v>
      </c>
    </row>
    <row r="18" spans="1:6" x14ac:dyDescent="0.25">
      <c r="A18" s="21" t="s">
        <v>38</v>
      </c>
      <c r="B18" s="7" t="s">
        <v>88</v>
      </c>
      <c r="C18" s="3"/>
      <c r="D18" s="3"/>
      <c r="E18" s="3"/>
      <c r="F18" s="22"/>
    </row>
    <row r="19" spans="1:6" x14ac:dyDescent="0.25">
      <c r="A19" s="23" t="s">
        <v>39</v>
      </c>
      <c r="B19" s="8" t="s">
        <v>29</v>
      </c>
      <c r="C19" s="63" t="s">
        <v>30</v>
      </c>
      <c r="D19" s="63">
        <v>15</v>
      </c>
      <c r="E19" s="9"/>
      <c r="F19" s="24"/>
    </row>
    <row r="20" spans="1:6" x14ac:dyDescent="0.25">
      <c r="A20" s="23" t="s">
        <v>40</v>
      </c>
      <c r="B20" s="8" t="s">
        <v>31</v>
      </c>
      <c r="C20" s="63" t="s">
        <v>30</v>
      </c>
      <c r="D20" s="63">
        <v>50</v>
      </c>
      <c r="E20" s="9"/>
      <c r="F20" s="24"/>
    </row>
    <row r="21" spans="1:6" x14ac:dyDescent="0.25">
      <c r="A21" s="23" t="s">
        <v>41</v>
      </c>
      <c r="B21" s="8" t="s">
        <v>32</v>
      </c>
      <c r="C21" s="63" t="s">
        <v>30</v>
      </c>
      <c r="D21" s="63">
        <v>15</v>
      </c>
      <c r="E21" s="9"/>
      <c r="F21" s="24"/>
    </row>
    <row r="22" spans="1:6" x14ac:dyDescent="0.25">
      <c r="A22" s="21" t="s">
        <v>42</v>
      </c>
      <c r="B22" s="10" t="s">
        <v>33</v>
      </c>
      <c r="C22" s="3"/>
      <c r="D22" s="3"/>
      <c r="E22" s="3"/>
      <c r="F22" s="22"/>
    </row>
    <row r="23" spans="1:6" x14ac:dyDescent="0.25">
      <c r="A23" s="23" t="s">
        <v>44</v>
      </c>
      <c r="B23" s="8" t="s">
        <v>34</v>
      </c>
      <c r="C23" s="63" t="s">
        <v>2</v>
      </c>
      <c r="D23" s="65">
        <v>10</v>
      </c>
      <c r="E23" s="9"/>
      <c r="F23" s="24"/>
    </row>
    <row r="24" spans="1:6" x14ac:dyDescent="0.25">
      <c r="A24" s="23" t="s">
        <v>43</v>
      </c>
      <c r="B24" s="8" t="s">
        <v>35</v>
      </c>
      <c r="C24" s="63" t="s">
        <v>2</v>
      </c>
      <c r="D24" s="65">
        <v>12</v>
      </c>
      <c r="E24" s="9"/>
      <c r="F24" s="24"/>
    </row>
    <row r="25" spans="1:6" ht="25.5" x14ac:dyDescent="0.25">
      <c r="A25" s="23" t="s">
        <v>45</v>
      </c>
      <c r="B25" s="8" t="s">
        <v>36</v>
      </c>
      <c r="C25" s="63" t="s">
        <v>139</v>
      </c>
      <c r="D25" s="63">
        <v>40</v>
      </c>
      <c r="E25" s="9"/>
      <c r="F25" s="24"/>
    </row>
    <row r="26" spans="1:6" ht="25.5" x14ac:dyDescent="0.25">
      <c r="A26" s="23" t="s">
        <v>46</v>
      </c>
      <c r="B26" s="8" t="s">
        <v>37</v>
      </c>
      <c r="C26" s="63" t="s">
        <v>2</v>
      </c>
      <c r="D26" s="63">
        <v>200</v>
      </c>
      <c r="E26" s="9"/>
      <c r="F26" s="24"/>
    </row>
    <row r="27" spans="1:6" x14ac:dyDescent="0.25">
      <c r="A27" s="21" t="s">
        <v>47</v>
      </c>
      <c r="B27" s="2" t="s">
        <v>3</v>
      </c>
      <c r="C27" s="3"/>
      <c r="D27" s="3"/>
      <c r="E27" s="3"/>
      <c r="F27" s="22"/>
    </row>
    <row r="28" spans="1:6" x14ac:dyDescent="0.25">
      <c r="A28" s="25" t="s">
        <v>48</v>
      </c>
      <c r="B28" s="4" t="s">
        <v>77</v>
      </c>
      <c r="C28" s="5" t="s">
        <v>4</v>
      </c>
      <c r="D28" s="5">
        <v>15</v>
      </c>
      <c r="E28" s="6"/>
      <c r="F28" s="26"/>
    </row>
    <row r="29" spans="1:6" x14ac:dyDescent="0.25">
      <c r="A29" s="25" t="s">
        <v>49</v>
      </c>
      <c r="B29" s="4" t="s">
        <v>5</v>
      </c>
      <c r="C29" s="5" t="s">
        <v>4</v>
      </c>
      <c r="D29" s="5">
        <v>15</v>
      </c>
      <c r="E29" s="6"/>
      <c r="F29" s="26"/>
    </row>
    <row r="30" spans="1:6" ht="38.25" x14ac:dyDescent="0.25">
      <c r="A30" s="21" t="s">
        <v>50</v>
      </c>
      <c r="B30" s="2" t="s">
        <v>81</v>
      </c>
      <c r="C30" s="3"/>
      <c r="D30" s="3"/>
      <c r="E30" s="3"/>
      <c r="F30" s="22"/>
    </row>
    <row r="31" spans="1:6" x14ac:dyDescent="0.25">
      <c r="A31" s="25" t="s">
        <v>51</v>
      </c>
      <c r="B31" s="88" t="s">
        <v>6</v>
      </c>
      <c r="C31" s="5" t="s">
        <v>4</v>
      </c>
      <c r="D31" s="5">
        <v>5</v>
      </c>
      <c r="E31" s="6"/>
      <c r="F31" s="26"/>
    </row>
    <row r="32" spans="1:6" x14ac:dyDescent="0.25">
      <c r="A32" s="25" t="s">
        <v>68</v>
      </c>
      <c r="B32" s="88" t="s">
        <v>25</v>
      </c>
      <c r="C32" s="5" t="s">
        <v>4</v>
      </c>
      <c r="D32" s="5">
        <v>5</v>
      </c>
      <c r="E32" s="6"/>
      <c r="F32" s="26"/>
    </row>
    <row r="33" spans="1:6" ht="25.5" x14ac:dyDescent="0.25">
      <c r="A33" s="21" t="s">
        <v>52</v>
      </c>
      <c r="B33" s="2" t="s">
        <v>80</v>
      </c>
      <c r="C33" s="3"/>
      <c r="D33" s="3"/>
      <c r="E33" s="3"/>
      <c r="F33" s="22"/>
    </row>
    <row r="34" spans="1:6" x14ac:dyDescent="0.25">
      <c r="A34" s="25" t="s">
        <v>53</v>
      </c>
      <c r="B34" s="88" t="s">
        <v>19</v>
      </c>
      <c r="C34" s="5" t="s">
        <v>4</v>
      </c>
      <c r="D34" s="5">
        <v>3</v>
      </c>
      <c r="E34" s="6"/>
      <c r="F34" s="26"/>
    </row>
    <row r="35" spans="1:6" x14ac:dyDescent="0.25">
      <c r="A35" s="25" t="s">
        <v>54</v>
      </c>
      <c r="B35" s="88" t="s">
        <v>20</v>
      </c>
      <c r="C35" s="5" t="s">
        <v>4</v>
      </c>
      <c r="D35" s="5">
        <v>15</v>
      </c>
      <c r="E35" s="6"/>
      <c r="F35" s="26"/>
    </row>
    <row r="36" spans="1:6" x14ac:dyDescent="0.25">
      <c r="A36" s="25" t="s">
        <v>69</v>
      </c>
      <c r="B36" s="88" t="s">
        <v>21</v>
      </c>
      <c r="C36" s="5" t="s">
        <v>4</v>
      </c>
      <c r="D36" s="5">
        <v>2</v>
      </c>
      <c r="E36" s="6"/>
      <c r="F36" s="26"/>
    </row>
    <row r="37" spans="1:6" x14ac:dyDescent="0.25">
      <c r="A37" s="25" t="s">
        <v>70</v>
      </c>
      <c r="B37" s="88" t="s">
        <v>22</v>
      </c>
      <c r="C37" s="5" t="s">
        <v>4</v>
      </c>
      <c r="D37" s="5">
        <v>2</v>
      </c>
      <c r="E37" s="6"/>
      <c r="F37" s="26"/>
    </row>
    <row r="38" spans="1:6" ht="25.5" x14ac:dyDescent="0.25">
      <c r="A38" s="21" t="s">
        <v>55</v>
      </c>
      <c r="B38" s="2" t="s">
        <v>79</v>
      </c>
      <c r="C38" s="3"/>
      <c r="D38" s="3"/>
      <c r="E38" s="3"/>
      <c r="F38" s="22"/>
    </row>
    <row r="39" spans="1:6" x14ac:dyDescent="0.25">
      <c r="A39" s="25" t="s">
        <v>56</v>
      </c>
      <c r="B39" s="88" t="s">
        <v>24</v>
      </c>
      <c r="C39" s="5" t="s">
        <v>4</v>
      </c>
      <c r="D39" s="5">
        <v>3</v>
      </c>
      <c r="E39" s="6"/>
      <c r="F39" s="26"/>
    </row>
    <row r="40" spans="1:6" x14ac:dyDescent="0.25">
      <c r="A40" s="25" t="s">
        <v>57</v>
      </c>
      <c r="B40" s="88" t="s">
        <v>23</v>
      </c>
      <c r="C40" s="5" t="s">
        <v>4</v>
      </c>
      <c r="D40" s="5">
        <v>3</v>
      </c>
      <c r="E40" s="6"/>
      <c r="F40" s="26"/>
    </row>
    <row r="41" spans="1:6" x14ac:dyDescent="0.25">
      <c r="A41" s="21" t="s">
        <v>58</v>
      </c>
      <c r="B41" s="2" t="s">
        <v>7</v>
      </c>
      <c r="C41" s="3"/>
      <c r="D41" s="3"/>
      <c r="E41" s="3"/>
      <c r="F41" s="22"/>
    </row>
    <row r="42" spans="1:6" ht="26.25" x14ac:dyDescent="0.25">
      <c r="A42" s="25" t="s">
        <v>82</v>
      </c>
      <c r="B42" s="88" t="s">
        <v>11</v>
      </c>
      <c r="C42" s="5" t="s">
        <v>4</v>
      </c>
      <c r="D42" s="5">
        <v>5</v>
      </c>
      <c r="E42" s="6"/>
      <c r="F42" s="26"/>
    </row>
    <row r="43" spans="1:6" ht="26.25" x14ac:dyDescent="0.25">
      <c r="A43" s="25" t="s">
        <v>83</v>
      </c>
      <c r="B43" s="88" t="s">
        <v>12</v>
      </c>
      <c r="C43" s="5" t="s">
        <v>4</v>
      </c>
      <c r="D43" s="5">
        <v>5</v>
      </c>
      <c r="E43" s="6"/>
      <c r="F43" s="26"/>
    </row>
    <row r="44" spans="1:6" ht="26.25" x14ac:dyDescent="0.25">
      <c r="A44" s="25" t="s">
        <v>84</v>
      </c>
      <c r="B44" s="88" t="s">
        <v>13</v>
      </c>
      <c r="C44" s="5" t="s">
        <v>4</v>
      </c>
      <c r="D44" s="5">
        <v>5</v>
      </c>
      <c r="E44" s="6"/>
      <c r="F44" s="26"/>
    </row>
    <row r="45" spans="1:6" x14ac:dyDescent="0.25">
      <c r="A45" s="21" t="s">
        <v>59</v>
      </c>
      <c r="B45" s="2" t="s">
        <v>18</v>
      </c>
      <c r="C45" s="3"/>
      <c r="D45" s="3"/>
      <c r="E45" s="3"/>
      <c r="F45" s="22"/>
    </row>
    <row r="46" spans="1:6" x14ac:dyDescent="0.25">
      <c r="A46" s="25" t="s">
        <v>60</v>
      </c>
      <c r="B46" s="88" t="s">
        <v>15</v>
      </c>
      <c r="C46" s="5" t="s">
        <v>4</v>
      </c>
      <c r="D46" s="5">
        <v>5</v>
      </c>
      <c r="E46" s="6"/>
      <c r="F46" s="26"/>
    </row>
    <row r="47" spans="1:6" x14ac:dyDescent="0.25">
      <c r="A47" s="25" t="s">
        <v>61</v>
      </c>
      <c r="B47" s="88" t="s">
        <v>17</v>
      </c>
      <c r="C47" s="5" t="s">
        <v>4</v>
      </c>
      <c r="D47" s="5">
        <v>5</v>
      </c>
      <c r="E47" s="6"/>
      <c r="F47" s="26"/>
    </row>
    <row r="48" spans="1:6" x14ac:dyDescent="0.25">
      <c r="A48" s="25" t="s">
        <v>62</v>
      </c>
      <c r="B48" s="88" t="s">
        <v>16</v>
      </c>
      <c r="C48" s="5" t="s">
        <v>4</v>
      </c>
      <c r="D48" s="5">
        <v>5</v>
      </c>
      <c r="E48" s="6"/>
      <c r="F48" s="26"/>
    </row>
    <row r="49" spans="1:6" x14ac:dyDescent="0.25">
      <c r="A49" s="25" t="s">
        <v>63</v>
      </c>
      <c r="B49" s="88" t="s">
        <v>14</v>
      </c>
      <c r="C49" s="5" t="s">
        <v>4</v>
      </c>
      <c r="D49" s="5">
        <v>5</v>
      </c>
      <c r="E49" s="6"/>
      <c r="F49" s="26"/>
    </row>
    <row r="50" spans="1:6" x14ac:dyDescent="0.25">
      <c r="A50" s="25" t="s">
        <v>71</v>
      </c>
      <c r="B50" s="88" t="s">
        <v>8</v>
      </c>
      <c r="C50" s="5" t="s">
        <v>4</v>
      </c>
      <c r="D50" s="5">
        <v>5</v>
      </c>
      <c r="E50" s="6"/>
      <c r="F50" s="26"/>
    </row>
    <row r="51" spans="1:6" x14ac:dyDescent="0.25">
      <c r="A51" s="25" t="s">
        <v>72</v>
      </c>
      <c r="B51" s="88" t="s">
        <v>9</v>
      </c>
      <c r="C51" s="5" t="s">
        <v>4</v>
      </c>
      <c r="D51" s="5">
        <v>5</v>
      </c>
      <c r="E51" s="6"/>
      <c r="F51" s="26"/>
    </row>
    <row r="52" spans="1:6" x14ac:dyDescent="0.25">
      <c r="A52" s="25" t="s">
        <v>73</v>
      </c>
      <c r="B52" s="88" t="s">
        <v>10</v>
      </c>
      <c r="C52" s="5" t="s">
        <v>4</v>
      </c>
      <c r="D52" s="5">
        <v>5</v>
      </c>
      <c r="E52" s="6"/>
      <c r="F52" s="26"/>
    </row>
    <row r="53" spans="1:6" x14ac:dyDescent="0.25">
      <c r="A53" s="21" t="s">
        <v>64</v>
      </c>
      <c r="B53" s="2" t="s">
        <v>26</v>
      </c>
      <c r="C53" s="3"/>
      <c r="D53" s="3"/>
      <c r="E53" s="3"/>
      <c r="F53" s="22"/>
    </row>
    <row r="54" spans="1:6" x14ac:dyDescent="0.25">
      <c r="A54" s="25" t="s">
        <v>65</v>
      </c>
      <c r="B54" s="88" t="s">
        <v>27</v>
      </c>
      <c r="C54" s="5" t="s">
        <v>4</v>
      </c>
      <c r="D54" s="5">
        <v>5</v>
      </c>
      <c r="E54" s="6"/>
      <c r="F54" s="26"/>
    </row>
    <row r="55" spans="1:6" x14ac:dyDescent="0.25">
      <c r="A55" s="25" t="s">
        <v>74</v>
      </c>
      <c r="B55" s="88" t="s">
        <v>28</v>
      </c>
      <c r="C55" s="5" t="s">
        <v>4</v>
      </c>
      <c r="D55" s="5">
        <v>5</v>
      </c>
      <c r="E55" s="6"/>
      <c r="F55" s="26"/>
    </row>
    <row r="56" spans="1:6" x14ac:dyDescent="0.25">
      <c r="A56" s="25" t="s">
        <v>75</v>
      </c>
      <c r="B56" s="88" t="s">
        <v>78</v>
      </c>
      <c r="C56" s="5" t="s">
        <v>4</v>
      </c>
      <c r="D56" s="5">
        <v>5</v>
      </c>
      <c r="E56" s="6"/>
      <c r="F56" s="26"/>
    </row>
    <row r="57" spans="1:6" x14ac:dyDescent="0.25">
      <c r="A57" s="21" t="s">
        <v>76</v>
      </c>
      <c r="B57" s="2" t="s">
        <v>85</v>
      </c>
      <c r="C57" s="3"/>
      <c r="D57" s="3"/>
      <c r="E57" s="3"/>
      <c r="F57" s="22"/>
    </row>
    <row r="58" spans="1:6" x14ac:dyDescent="0.25">
      <c r="A58" s="25" t="s">
        <v>121</v>
      </c>
      <c r="B58" s="88" t="s">
        <v>122</v>
      </c>
      <c r="C58" s="5" t="s">
        <v>123</v>
      </c>
      <c r="D58" s="5">
        <v>13</v>
      </c>
      <c r="E58" s="6"/>
      <c r="F58" s="26"/>
    </row>
    <row r="59" spans="1:6" x14ac:dyDescent="0.25">
      <c r="A59" s="25" t="s">
        <v>124</v>
      </c>
      <c r="B59" s="88" t="s">
        <v>125</v>
      </c>
      <c r="C59" s="5" t="s">
        <v>2</v>
      </c>
      <c r="D59" s="5">
        <v>15</v>
      </c>
      <c r="E59" s="6"/>
      <c r="F59" s="26"/>
    </row>
    <row r="60" spans="1:6" ht="15.75" thickBot="1" x14ac:dyDescent="0.3">
      <c r="A60" s="27" t="s">
        <v>87</v>
      </c>
      <c r="B60" s="89" t="s">
        <v>86</v>
      </c>
      <c r="C60" s="28" t="s">
        <v>4</v>
      </c>
      <c r="D60" s="28">
        <v>10</v>
      </c>
      <c r="E60" s="29"/>
      <c r="F60" s="30"/>
    </row>
    <row r="61" spans="1:6" ht="15.75" thickBot="1" x14ac:dyDescent="0.3"/>
    <row r="62" spans="1:6" x14ac:dyDescent="0.25">
      <c r="E62" s="15" t="s">
        <v>118</v>
      </c>
      <c r="F62" s="16">
        <f>SUM(F18:F60)</f>
        <v>0</v>
      </c>
    </row>
    <row r="63" spans="1:6" x14ac:dyDescent="0.25">
      <c r="E63" s="17" t="s">
        <v>119</v>
      </c>
      <c r="F63" s="18">
        <f>F62*0.2</f>
        <v>0</v>
      </c>
    </row>
    <row r="64" spans="1:6" ht="15.75" thickBot="1" x14ac:dyDescent="0.3">
      <c r="E64" s="19" t="s">
        <v>120</v>
      </c>
      <c r="F64" s="20">
        <f>+F62+F63</f>
        <v>0</v>
      </c>
    </row>
    <row r="66" spans="1:4" x14ac:dyDescent="0.25">
      <c r="A66" s="40"/>
      <c r="B66" s="41"/>
      <c r="C66" s="40"/>
      <c r="D66" s="42"/>
    </row>
    <row r="67" spans="1:4" x14ac:dyDescent="0.25">
      <c r="A67" s="40"/>
      <c r="B67" s="41"/>
      <c r="C67" s="40"/>
      <c r="D67" s="42"/>
    </row>
    <row r="68" spans="1:4" ht="18" x14ac:dyDescent="0.25">
      <c r="A68" s="40"/>
      <c r="B68" s="41"/>
      <c r="C68" s="40"/>
      <c r="D68" s="43"/>
    </row>
    <row r="69" spans="1:4" ht="15.75" x14ac:dyDescent="0.25">
      <c r="A69" s="40"/>
      <c r="B69" s="41"/>
      <c r="C69" s="40"/>
      <c r="D69" s="44"/>
    </row>
    <row r="70" spans="1:4" ht="15.75" x14ac:dyDescent="0.25">
      <c r="A70" s="40"/>
      <c r="B70" s="41"/>
      <c r="C70" s="40"/>
      <c r="D70" s="44"/>
    </row>
    <row r="71" spans="1:4" ht="15.75" x14ac:dyDescent="0.25">
      <c r="A71" s="40"/>
      <c r="B71" s="41"/>
      <c r="C71" s="40"/>
      <c r="D71" s="44"/>
    </row>
  </sheetData>
  <mergeCells count="4">
    <mergeCell ref="B9:D9"/>
    <mergeCell ref="B10:D10"/>
    <mergeCell ref="B11:D11"/>
    <mergeCell ref="A7:D7"/>
  </mergeCells>
  <phoneticPr fontId="4" type="noConversion"/>
  <pageMargins left="0.23622047244094491" right="0.23622047244094491" top="0.74803149606299213" bottom="0.74803149606299213" header="0.31496062992125984" footer="0.31496062992125984"/>
  <pageSetup paperSize="9" scale="70" orientation="portrait" r:id="rId1"/>
  <headerFooter>
    <oddHeader>&amp;CMarché à bon de commande pour l’entretien et l’amélioration du patrimoine
Lot 6 : Bordereau des prix unitaires (BPU)</oddHeader>
    <oddFooter>&amp;CPage &amp;P/&amp;N</oddFooter>
  </headerFooter>
  <rowBreaks count="1" manualBreakCount="1">
    <brk id="49"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J47"/>
  <sheetViews>
    <sheetView showGridLines="0" tabSelected="1" topLeftCell="A16" workbookViewId="0">
      <selection activeCell="N41" sqref="N41"/>
    </sheetView>
  </sheetViews>
  <sheetFormatPr baseColWidth="10" defaultRowHeight="15" x14ac:dyDescent="0.25"/>
  <cols>
    <col min="1" max="1" width="22.140625" style="41" customWidth="1"/>
    <col min="2" max="2" width="90.5703125" style="41" customWidth="1"/>
    <col min="3" max="3" width="6.28515625" style="41" bestFit="1" customWidth="1"/>
    <col min="4" max="4" width="6.42578125" style="41" customWidth="1"/>
    <col min="5" max="5" width="18.7109375" style="41" bestFit="1" customWidth="1"/>
    <col min="6" max="6" width="15.7109375" style="41" bestFit="1" customWidth="1"/>
    <col min="7" max="16384" width="11.42578125" style="41"/>
  </cols>
  <sheetData>
    <row r="6" spans="1:10" ht="15.75" thickBot="1" x14ac:dyDescent="0.3"/>
    <row r="7" spans="1:10" ht="24" thickBot="1" x14ac:dyDescent="0.4">
      <c r="A7" s="105" t="s">
        <v>136</v>
      </c>
      <c r="B7" s="106"/>
      <c r="C7" s="106"/>
      <c r="D7" s="107"/>
      <c r="E7" s="67"/>
      <c r="F7" s="67"/>
      <c r="G7" s="67"/>
      <c r="H7" s="67"/>
      <c r="I7" s="67"/>
      <c r="J7" s="67"/>
    </row>
    <row r="8" spans="1:10" ht="15.75" thickBot="1" x14ac:dyDescent="0.3">
      <c r="A8" s="68"/>
      <c r="B8" s="68"/>
      <c r="C8" s="68"/>
      <c r="D8" s="68"/>
      <c r="E8" s="68"/>
      <c r="F8" s="68"/>
      <c r="G8" s="68"/>
      <c r="H8" s="68"/>
      <c r="I8" s="68"/>
      <c r="J8" s="68"/>
    </row>
    <row r="9" spans="1:10" x14ac:dyDescent="0.25">
      <c r="A9" s="69" t="s">
        <v>130</v>
      </c>
      <c r="B9" s="96" t="s">
        <v>138</v>
      </c>
      <c r="C9" s="96"/>
      <c r="D9" s="97"/>
      <c r="E9" s="68"/>
      <c r="F9" s="66"/>
      <c r="J9" s="68"/>
    </row>
    <row r="10" spans="1:10" s="72" customFormat="1" ht="16.5" customHeight="1" x14ac:dyDescent="0.25">
      <c r="A10" s="70" t="s">
        <v>132</v>
      </c>
      <c r="B10" s="98" t="s">
        <v>137</v>
      </c>
      <c r="C10" s="98"/>
      <c r="D10" s="99"/>
      <c r="E10" s="66"/>
      <c r="F10" s="71"/>
      <c r="J10" s="68"/>
    </row>
    <row r="11" spans="1:10" s="72" customFormat="1" ht="27.75" customHeight="1" thickBot="1" x14ac:dyDescent="0.3">
      <c r="A11" s="73" t="s">
        <v>133</v>
      </c>
      <c r="B11" s="100" t="s">
        <v>134</v>
      </c>
      <c r="C11" s="100"/>
      <c r="D11" s="101"/>
      <c r="E11" s="74"/>
      <c r="F11" s="74"/>
      <c r="J11" s="68"/>
    </row>
    <row r="12" spans="1:10" s="72" customFormat="1" ht="15" customHeight="1" thickBot="1" x14ac:dyDescent="0.3">
      <c r="A12" s="75"/>
      <c r="B12" s="76"/>
      <c r="C12" s="76"/>
      <c r="D12" s="76"/>
      <c r="E12" s="74"/>
      <c r="F12" s="74"/>
      <c r="J12" s="68"/>
    </row>
    <row r="13" spans="1:10" s="72" customFormat="1" ht="27.75" customHeight="1" thickBot="1" x14ac:dyDescent="0.3">
      <c r="A13" s="75"/>
      <c r="B13" s="76"/>
      <c r="D13" s="77" t="s">
        <v>131</v>
      </c>
      <c r="E13" s="78"/>
      <c r="F13" s="79"/>
      <c r="H13" s="80"/>
      <c r="I13" s="80"/>
      <c r="J13" s="68"/>
    </row>
    <row r="14" spans="1:10" s="72" customFormat="1" ht="11.25" customHeight="1" x14ac:dyDescent="0.25">
      <c r="A14" s="75"/>
      <c r="B14" s="76"/>
      <c r="D14" s="68"/>
      <c r="E14" s="68"/>
      <c r="F14" s="68"/>
      <c r="H14" s="80"/>
      <c r="I14" s="80"/>
      <c r="J14" s="68"/>
    </row>
    <row r="15" spans="1:10" s="72" customFormat="1" ht="16.5" customHeight="1" x14ac:dyDescent="0.25">
      <c r="A15" s="81"/>
      <c r="B15" s="81"/>
      <c r="C15" s="81"/>
      <c r="D15" s="81"/>
      <c r="E15" s="77"/>
      <c r="F15" s="80"/>
      <c r="H15" s="81"/>
      <c r="I15" s="81"/>
      <c r="J15" s="81"/>
    </row>
    <row r="16" spans="1:10" s="72" customFormat="1" ht="16.5" customHeight="1" thickBot="1" x14ac:dyDescent="0.3">
      <c r="A16" s="81"/>
      <c r="B16" s="81"/>
      <c r="C16" s="81"/>
      <c r="D16" s="81"/>
      <c r="E16" s="77"/>
      <c r="F16" s="80"/>
      <c r="G16" s="80"/>
      <c r="H16" s="81"/>
      <c r="I16" s="81"/>
      <c r="J16" s="81"/>
    </row>
    <row r="17" spans="1:6" s="72" customFormat="1" ht="15.75" thickBot="1" x14ac:dyDescent="0.3">
      <c r="A17" s="87" t="s">
        <v>0</v>
      </c>
      <c r="B17" s="87" t="s">
        <v>1</v>
      </c>
      <c r="C17" s="87" t="s">
        <v>126</v>
      </c>
      <c r="D17" s="87" t="s">
        <v>127</v>
      </c>
      <c r="E17" s="87" t="s">
        <v>128</v>
      </c>
      <c r="F17" s="87" t="s">
        <v>129</v>
      </c>
    </row>
    <row r="18" spans="1:6" x14ac:dyDescent="0.25">
      <c r="A18" s="21" t="s">
        <v>89</v>
      </c>
      <c r="B18" s="7" t="s">
        <v>90</v>
      </c>
      <c r="C18" s="3"/>
      <c r="D18" s="3"/>
      <c r="E18" s="3"/>
      <c r="F18" s="31"/>
    </row>
    <row r="19" spans="1:6" x14ac:dyDescent="0.25">
      <c r="A19" s="32" t="s">
        <v>91</v>
      </c>
      <c r="B19" s="11" t="s">
        <v>29</v>
      </c>
      <c r="C19" s="64" t="s">
        <v>30</v>
      </c>
      <c r="D19" s="64">
        <v>70</v>
      </c>
      <c r="E19" s="12"/>
      <c r="F19" s="33"/>
    </row>
    <row r="20" spans="1:6" x14ac:dyDescent="0.25">
      <c r="A20" s="32" t="s">
        <v>92</v>
      </c>
      <c r="B20" s="11" t="s">
        <v>31</v>
      </c>
      <c r="C20" s="64" t="s">
        <v>30</v>
      </c>
      <c r="D20" s="64">
        <v>210</v>
      </c>
      <c r="E20" s="12"/>
      <c r="F20" s="33"/>
    </row>
    <row r="21" spans="1:6" x14ac:dyDescent="0.25">
      <c r="A21" s="32" t="s">
        <v>93</v>
      </c>
      <c r="B21" s="11" t="s">
        <v>32</v>
      </c>
      <c r="C21" s="64" t="s">
        <v>30</v>
      </c>
      <c r="D21" s="64">
        <v>70</v>
      </c>
      <c r="E21" s="12"/>
      <c r="F21" s="33"/>
    </row>
    <row r="22" spans="1:6" x14ac:dyDescent="0.25">
      <c r="A22" s="21" t="s">
        <v>94</v>
      </c>
      <c r="B22" s="10" t="s">
        <v>33</v>
      </c>
      <c r="C22" s="3"/>
      <c r="D22" s="3"/>
      <c r="E22" s="3"/>
      <c r="F22" s="31"/>
    </row>
    <row r="23" spans="1:6" x14ac:dyDescent="0.25">
      <c r="A23" s="32" t="s">
        <v>95</v>
      </c>
      <c r="B23" s="11" t="s">
        <v>34</v>
      </c>
      <c r="C23" s="64" t="s">
        <v>2</v>
      </c>
      <c r="D23" s="64">
        <v>400</v>
      </c>
      <c r="E23" s="12"/>
      <c r="F23" s="33"/>
    </row>
    <row r="24" spans="1:6" x14ac:dyDescent="0.25">
      <c r="A24" s="32" t="s">
        <v>96</v>
      </c>
      <c r="B24" s="11" t="s">
        <v>35</v>
      </c>
      <c r="C24" s="64" t="s">
        <v>2</v>
      </c>
      <c r="D24" s="64">
        <v>400</v>
      </c>
      <c r="E24" s="12"/>
      <c r="F24" s="33"/>
    </row>
    <row r="25" spans="1:6" ht="25.5" x14ac:dyDescent="0.25">
      <c r="A25" s="32" t="s">
        <v>97</v>
      </c>
      <c r="B25" s="11" t="s">
        <v>36</v>
      </c>
      <c r="C25" s="13" t="s">
        <v>139</v>
      </c>
      <c r="D25" s="13">
        <v>30</v>
      </c>
      <c r="E25" s="12"/>
      <c r="F25" s="33"/>
    </row>
    <row r="26" spans="1:6" ht="25.5" x14ac:dyDescent="0.25">
      <c r="A26" s="32" t="s">
        <v>98</v>
      </c>
      <c r="B26" s="11" t="s">
        <v>37</v>
      </c>
      <c r="C26" s="64" t="s">
        <v>2</v>
      </c>
      <c r="D26" s="64">
        <v>400</v>
      </c>
      <c r="E26" s="12"/>
      <c r="F26" s="33"/>
    </row>
    <row r="27" spans="1:6" x14ac:dyDescent="0.25">
      <c r="A27" s="21" t="s">
        <v>99</v>
      </c>
      <c r="B27" s="10" t="s">
        <v>140</v>
      </c>
      <c r="C27" s="3"/>
      <c r="D27" s="3"/>
      <c r="E27" s="3"/>
      <c r="F27" s="31"/>
    </row>
    <row r="28" spans="1:6" x14ac:dyDescent="0.25">
      <c r="A28" s="34" t="s">
        <v>100</v>
      </c>
      <c r="B28" s="11" t="s">
        <v>67</v>
      </c>
      <c r="C28" s="64" t="s">
        <v>66</v>
      </c>
      <c r="D28" s="64">
        <v>5</v>
      </c>
      <c r="E28" s="12"/>
      <c r="F28" s="33"/>
    </row>
    <row r="29" spans="1:6" x14ac:dyDescent="0.25">
      <c r="A29" s="34" t="s">
        <v>101</v>
      </c>
      <c r="B29" s="11" t="s">
        <v>102</v>
      </c>
      <c r="C29" s="64" t="s">
        <v>66</v>
      </c>
      <c r="D29" s="64">
        <v>10</v>
      </c>
      <c r="E29" s="12"/>
      <c r="F29" s="33"/>
    </row>
    <row r="30" spans="1:6" x14ac:dyDescent="0.25">
      <c r="A30" s="21" t="s">
        <v>103</v>
      </c>
      <c r="B30" s="2" t="s">
        <v>3</v>
      </c>
      <c r="C30" s="3"/>
      <c r="D30" s="3"/>
      <c r="E30" s="3"/>
      <c r="F30" s="31"/>
    </row>
    <row r="31" spans="1:6" x14ac:dyDescent="0.25">
      <c r="A31" s="35" t="s">
        <v>104</v>
      </c>
      <c r="B31" s="4" t="s">
        <v>105</v>
      </c>
      <c r="C31" s="5" t="s">
        <v>2</v>
      </c>
      <c r="D31" s="5">
        <v>300</v>
      </c>
      <c r="E31" s="6"/>
      <c r="F31" s="36"/>
    </row>
    <row r="32" spans="1:6" x14ac:dyDescent="0.25">
      <c r="A32" s="35" t="s">
        <v>106</v>
      </c>
      <c r="B32" s="4" t="s">
        <v>107</v>
      </c>
      <c r="C32" s="5" t="s">
        <v>2</v>
      </c>
      <c r="D32" s="5">
        <v>100</v>
      </c>
      <c r="E32" s="6"/>
      <c r="F32" s="36"/>
    </row>
    <row r="33" spans="1:6" x14ac:dyDescent="0.25">
      <c r="A33" s="35" t="s">
        <v>108</v>
      </c>
      <c r="B33" s="4" t="s">
        <v>109</v>
      </c>
      <c r="C33" s="5" t="s">
        <v>2</v>
      </c>
      <c r="D33" s="5">
        <v>100</v>
      </c>
      <c r="E33" s="6"/>
      <c r="F33" s="36"/>
    </row>
    <row r="34" spans="1:6" x14ac:dyDescent="0.25">
      <c r="A34" s="21" t="s">
        <v>110</v>
      </c>
      <c r="B34" s="2" t="s">
        <v>115</v>
      </c>
      <c r="C34" s="3"/>
      <c r="D34" s="3"/>
      <c r="E34" s="3"/>
      <c r="F34" s="31"/>
    </row>
    <row r="35" spans="1:6" ht="25.5" x14ac:dyDescent="0.25">
      <c r="A35" s="35" t="s">
        <v>111</v>
      </c>
      <c r="B35" s="4" t="s">
        <v>116</v>
      </c>
      <c r="C35" s="5" t="s">
        <v>2</v>
      </c>
      <c r="D35" s="5">
        <v>250</v>
      </c>
      <c r="E35" s="6"/>
      <c r="F35" s="36"/>
    </row>
    <row r="36" spans="1:6" ht="25.5" x14ac:dyDescent="0.25">
      <c r="A36" s="35" t="s">
        <v>112</v>
      </c>
      <c r="B36" s="4" t="s">
        <v>117</v>
      </c>
      <c r="C36" s="5" t="s">
        <v>2</v>
      </c>
      <c r="D36" s="5">
        <v>150</v>
      </c>
      <c r="E36" s="6"/>
      <c r="F36" s="36"/>
    </row>
    <row r="37" spans="1:6" ht="15.75" thickBot="1" x14ac:dyDescent="0.3">
      <c r="A37" s="37" t="s">
        <v>113</v>
      </c>
      <c r="B37" s="38" t="s">
        <v>114</v>
      </c>
      <c r="C37" s="28" t="s">
        <v>2</v>
      </c>
      <c r="D37" s="28">
        <v>100</v>
      </c>
      <c r="E37" s="29"/>
      <c r="F37" s="39"/>
    </row>
    <row r="38" spans="1:6" ht="15.75" thickBot="1" x14ac:dyDescent="0.3">
      <c r="F38" s="14"/>
    </row>
    <row r="39" spans="1:6" x14ac:dyDescent="0.25">
      <c r="E39" s="82" t="s">
        <v>118</v>
      </c>
      <c r="F39" s="16">
        <f>SUM(F19:F37)</f>
        <v>0</v>
      </c>
    </row>
    <row r="40" spans="1:6" x14ac:dyDescent="0.25">
      <c r="E40" s="83" t="s">
        <v>119</v>
      </c>
      <c r="F40" s="18">
        <f>F39*0.2</f>
        <v>0</v>
      </c>
    </row>
    <row r="41" spans="1:6" ht="15.75" thickBot="1" x14ac:dyDescent="0.3">
      <c r="E41" s="84" t="s">
        <v>120</v>
      </c>
      <c r="F41" s="20">
        <f>F39+F40</f>
        <v>0</v>
      </c>
    </row>
    <row r="42" spans="1:6" x14ac:dyDescent="0.25">
      <c r="A42" s="40"/>
      <c r="C42" s="40"/>
      <c r="D42" s="42"/>
    </row>
    <row r="43" spans="1:6" x14ac:dyDescent="0.25">
      <c r="A43" s="40"/>
      <c r="C43" s="40"/>
      <c r="D43" s="42"/>
    </row>
    <row r="44" spans="1:6" ht="18.75" x14ac:dyDescent="0.25">
      <c r="A44" s="40"/>
      <c r="C44" s="40"/>
      <c r="D44" s="85"/>
    </row>
    <row r="45" spans="1:6" ht="15.75" x14ac:dyDescent="0.25">
      <c r="A45" s="40"/>
      <c r="C45" s="40"/>
      <c r="D45" s="86"/>
    </row>
    <row r="46" spans="1:6" ht="15.75" x14ac:dyDescent="0.25">
      <c r="A46" s="40"/>
      <c r="C46" s="40"/>
      <c r="D46" s="86"/>
    </row>
    <row r="47" spans="1:6" ht="15.75" x14ac:dyDescent="0.25">
      <c r="A47" s="40"/>
      <c r="C47" s="40"/>
      <c r="D47" s="86"/>
    </row>
  </sheetData>
  <mergeCells count="4">
    <mergeCell ref="B9:D9"/>
    <mergeCell ref="B10:D10"/>
    <mergeCell ref="B11:D11"/>
    <mergeCell ref="A7:D7"/>
  </mergeCells>
  <pageMargins left="0.25" right="0.25" top="0.75" bottom="0.75" header="0.3" footer="0.3"/>
  <pageSetup paperSize="9" scale="65" orientation="portrait"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Lot 3 Menuiseries</vt:lpstr>
      <vt:lpstr>Lot 3Faux plafond</vt:lpstr>
      <vt:lpstr>'Lot 3 Menuiseries'!Impression_des_titres</vt:lpstr>
      <vt:lpstr>'Lot 3 Menuiseries'!Zone_d_impression</vt:lpstr>
      <vt:lpstr>'Lot 3Faux plafond'!Zone_d_impression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menuiserie</dc:title>
  <dc:subject>BPU sol</dc:subject>
  <dc:creator>AB</dc:creator>
  <cp:lastModifiedBy>marie dhospital</cp:lastModifiedBy>
  <cp:lastPrinted>2023-12-20T12:38:14Z</cp:lastPrinted>
  <dcterms:created xsi:type="dcterms:W3CDTF">2014-04-29T12:50:27Z</dcterms:created>
  <dcterms:modified xsi:type="dcterms:W3CDTF">2026-01-26T11:21:17Z</dcterms:modified>
</cp:coreProperties>
</file>